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A109A5A8-EE18-45C8-96A3-2ABB097CC9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4" i="6" l="1"/>
  <c r="V14" i="6"/>
  <c r="T14" i="6"/>
  <c r="U14" i="6"/>
  <c r="W3" i="6"/>
  <c r="W4" i="6"/>
  <c r="W5" i="6"/>
  <c r="W6" i="6"/>
  <c r="W7" i="6"/>
  <c r="W8" i="6"/>
  <c r="W9" i="6"/>
  <c r="W10" i="6"/>
  <c r="W11" i="6"/>
  <c r="W12" i="6"/>
  <c r="W13" i="6"/>
  <c r="W2" i="6"/>
  <c r="V3" i="6"/>
  <c r="V4" i="6"/>
  <c r="V5" i="6"/>
  <c r="V6" i="6"/>
  <c r="V7" i="6"/>
  <c r="V8" i="6"/>
  <c r="V9" i="6"/>
  <c r="V10" i="6"/>
  <c r="V11" i="6"/>
  <c r="V12" i="6"/>
  <c r="V13" i="6"/>
  <c r="V2" i="6"/>
</calcChain>
</file>

<file path=xl/sharedStrings.xml><?xml version="1.0" encoding="utf-8"?>
<sst xmlns="http://schemas.openxmlformats.org/spreadsheetml/2006/main" count="199" uniqueCount="63">
  <si>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</si>
  <si>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</si>
  <si>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</si>
  <si>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</si>
  <si>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</si>
  <si>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</si>
  <si>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</si>
  <si>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</si>
  <si>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</si>
  <si>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</si>
  <si>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</si>
  <si>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</si>
  <si>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</si>
  <si>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</si>
  <si>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</si>
  <si>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</si>
  <si>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</si>
  <si>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</si>
  <si>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</si>
  <si>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</si>
  <si>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</si>
  <si>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</si>
  <si>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</si>
  <si>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</si>
  <si>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</si>
  <si>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</si>
  <si>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</si>
  <si>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Liegenschaftsabteilung</t>
  </si>
  <si>
    <t>aktuelle KundenNr.</t>
  </si>
  <si>
    <t xml:space="preserve">neuer Vertrags
-beginn </t>
  </si>
  <si>
    <t>auslaufendes Vertrags-
ende</t>
  </si>
  <si>
    <t>Anmerkungen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</si>
  <si>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</si>
  <si>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</si>
  <si>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</si>
  <si>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</si>
  <si>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</si>
  <si>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</si>
  <si>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Magistrat der Stadt Grünberg</t>
  </si>
  <si>
    <t>Oberhessengas</t>
  </si>
  <si>
    <t>Winterplatz</t>
  </si>
  <si>
    <t xml:space="preserve">Barfüßergasse </t>
  </si>
  <si>
    <t xml:space="preserve">Gießener Str. </t>
  </si>
  <si>
    <t>Marktplatz</t>
  </si>
  <si>
    <t>Rabegasse</t>
  </si>
  <si>
    <t>Am Rondell</t>
  </si>
  <si>
    <t>Schulstr.</t>
  </si>
  <si>
    <t>Londorfer Str.</t>
  </si>
  <si>
    <t>Hintergasse</t>
  </si>
  <si>
    <t xml:space="preserve">Alsfelder Str. </t>
  </si>
  <si>
    <t>Grünberg</t>
  </si>
  <si>
    <t>liegenschaften@gruenberg.de</t>
  </si>
  <si>
    <t>Winterplatz 4</t>
  </si>
  <si>
    <t>Barfüßergasse 24, Barfüßerkloster</t>
  </si>
  <si>
    <t>Gießener Straße 45, Gallushalle /Feuerwehr</t>
  </si>
  <si>
    <t>Marktplatz 8, Stadthaus</t>
  </si>
  <si>
    <t>Rabegasse 1, Rathaus</t>
  </si>
  <si>
    <t>Am Rondell 4, Kindergarten Rondell</t>
  </si>
  <si>
    <t>Schulstraße 27, Kindergarten Grimmicher Zwerge</t>
  </si>
  <si>
    <t>Londorfer Str. 34, Kinder- und Jugendbüro + Jugendamt LK</t>
  </si>
  <si>
    <t>Hintergasse 24, Museum im Spital</t>
  </si>
  <si>
    <t>Alsfelder Str. 57, Freibad/ Museumsdepot/ Kiosk/Archiv</t>
  </si>
  <si>
    <t xml:space="preserve">Rabegasse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</si>
</sst>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rgb="FF9C0006"/>
      <name val="Calibri"/>
      <family val="2"/>
      <scheme val="minor"/>
    </font>
    <font>
      <sz val="10"/>
      <name val="Arial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u/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3" borderId="0" applyNumberFormat="0" applyBorder="0" applyAlignment="0" applyProtection="0"/>
    <xf numFmtId="0" fontId="6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14" fontId="2" fillId="0" borderId="0" xfId="2" applyNumberFormat="1" applyFont="1" applyAlignment="1">
      <alignment horizontal="center"/>
    </xf>
    <xf numFmtId="49" fontId="2" fillId="0" borderId="0" xfId="2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3" applyFont="1" applyFill="1" applyBorder="1"/>
    <xf numFmtId="49" fontId="2" fillId="0" borderId="0" xfId="2" applyNumberFormat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3" fontId="2" fillId="0" borderId="0" xfId="2" applyNumberFormat="1" applyFont="1" applyAlignment="1">
      <alignment horizontal="right"/>
    </xf>
    <xf numFmtId="0" fontId="9" fillId="0" borderId="0" xfId="5" applyFont="1"/>
    <xf numFmtId="0" fontId="8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0" xfId="1" applyFont="1" applyAlignment="1">
      <alignment horizontal="center"/>
    </xf>
    <xf numFmtId="3" fontId="2" fillId="0" borderId="0" xfId="0" applyNumberFormat="1" applyFont="1"/>
    <xf numFmtId="3" fontId="2" fillId="0" borderId="0" xfId="0" applyNumberFormat="1" applyFont="1" applyAlignment="1">
      <alignment horizontal="left" vertical="top"/>
    </xf>
    <xf numFmtId="3" fontId="10" fillId="0" borderId="0" xfId="0" applyNumberFormat="1" applyFont="1"/>
  </cellXfs>
  <cellStyles count="6">
    <cellStyle name="Link" xfId="5" builtinId="8"/>
    <cellStyle name="Schlecht" xfId="3" builtinId="27"/>
    <cellStyle name="Standard" xfId="0" builtinId="0"/>
    <cellStyle name="Standard 2" xfId="2" xr:uid="{00000000-0005-0000-0000-000003000000}"/>
    <cellStyle name="Standard 3" xfId="4" xr:uid="{00000000-0005-0000-0000-000004000000}"/>
    <cellStyle name="Standard_Tabelle2" xfId="1" xr:uid="{00000000-0005-0000-0000-000005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egenschaften@gruenberg.d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liegenschaften@gruenberg.de" TargetMode="External"/><Relationship Id="rId7" Type="http://schemas.openxmlformats.org/officeDocument/2006/relationships/hyperlink" Target="mailto:liegenschaften@gruenberg.de" TargetMode="External"/><Relationship Id="rId12" Type="http://schemas.openxmlformats.org/officeDocument/2006/relationships/hyperlink" Target="mailto:liegenschaften@gruenberg.de" TargetMode="External"/><Relationship Id="rId2" Type="http://schemas.openxmlformats.org/officeDocument/2006/relationships/hyperlink" Target="mailto:liegenschaften@gruenberg.de" TargetMode="External"/><Relationship Id="rId1" Type="http://schemas.openxmlformats.org/officeDocument/2006/relationships/hyperlink" Target="mailto:liegenschaften@gruenberg.de" TargetMode="External"/><Relationship Id="rId6" Type="http://schemas.openxmlformats.org/officeDocument/2006/relationships/hyperlink" Target="mailto:liegenschaften@gruenberg.de" TargetMode="External"/><Relationship Id="rId11" Type="http://schemas.openxmlformats.org/officeDocument/2006/relationships/hyperlink" Target="mailto:liegenschaften@gruenberg.de" TargetMode="External"/><Relationship Id="rId5" Type="http://schemas.openxmlformats.org/officeDocument/2006/relationships/hyperlink" Target="mailto:liegenschaften@gruenberg.de" TargetMode="External"/><Relationship Id="rId10" Type="http://schemas.openxmlformats.org/officeDocument/2006/relationships/hyperlink" Target="mailto:liegenschaften@gruenberg.de" TargetMode="External"/><Relationship Id="rId4" Type="http://schemas.openxmlformats.org/officeDocument/2006/relationships/hyperlink" Target="mailto:liegenschaften@gruenberg.de" TargetMode="External"/><Relationship Id="rId9" Type="http://schemas.openxmlformats.org/officeDocument/2006/relationships/hyperlink" Target="mailto:liegenschaften@gruenber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6"/>
  <sheetViews>
    <sheetView tabSelected="1" topLeftCell="N1" zoomScale="120" zoomScaleNormal="120" workbookViewId="0">
      <selection activeCell="V17" sqref="V17"/>
    </sheetView>
  </sheetViews>
  <sheetFormatPr baseColWidth="10" defaultRowHeight="12.75" x14ac:dyDescent="0.2"/>
  <cols>
    <col min="1" max="1" width="20.85546875" style="5" customWidth="1"/>
    <col min="2" max="2" width="22" style="5" bestFit="1" customWidth="1"/>
    <col min="3" max="3" width="23.7109375" style="5" customWidth="1"/>
    <col min="4" max="4" width="14.42578125" style="5" customWidth="1"/>
    <col min="5" max="5" width="14.85546875" style="5" bestFit="1" customWidth="1"/>
    <col min="6" max="6" width="20.42578125" style="5" customWidth="1"/>
    <col min="7" max="7" width="31.85546875" style="5" bestFit="1" customWidth="1"/>
    <col min="8" max="8" width="15.42578125" style="5" customWidth="1"/>
    <col min="9" max="9" width="9" style="5" customWidth="1"/>
    <col min="10" max="10" width="35.140625" style="5" bestFit="1" customWidth="1"/>
    <col min="11" max="11" width="15" style="5" bestFit="1" customWidth="1"/>
    <col min="12" max="12" width="22.140625" style="5" customWidth="1"/>
    <col min="13" max="13" width="60.28515625" style="5" bestFit="1" customWidth="1"/>
    <col min="14" max="14" width="20.85546875" style="5" bestFit="1" customWidth="1"/>
    <col min="15" max="15" width="9.7109375" style="5" bestFit="1" customWidth="1"/>
    <col min="16" max="16" width="14.7109375" style="5" bestFit="1" customWidth="1"/>
    <col min="17" max="17" width="11.42578125" style="5" bestFit="1" customWidth="1"/>
    <col min="18" max="18" width="12.42578125" style="5" bestFit="1" customWidth="1"/>
    <col min="19" max="19" width="16.28515625" style="5" bestFit="1" customWidth="1"/>
    <col min="20" max="20" width="16.28515625" style="5" customWidth="1"/>
    <col min="21" max="23" width="17.85546875" style="5" customWidth="1"/>
    <col min="24" max="24" width="57" style="5" bestFit="1" customWidth="1"/>
    <col min="25" max="26" width="23.42578125" style="5" bestFit="1" customWidth="1"/>
    <col min="27" max="27" width="27.140625" style="5" bestFit="1" customWidth="1"/>
    <col min="28" max="28" width="22.140625" style="5" bestFit="1" customWidth="1"/>
    <col min="29" max="29" width="9.7109375" style="5" bestFit="1" customWidth="1"/>
    <col min="30" max="30" width="9.42578125" style="5" bestFit="1" customWidth="1"/>
    <col min="31" max="31" width="12.140625" style="5" bestFit="1" customWidth="1"/>
    <col min="32" max="32" width="44" style="5" bestFit="1" customWidth="1"/>
    <col min="33" max="33" width="23.7109375" style="5" bestFit="1" customWidth="1"/>
    <col min="34" max="34" width="9.7109375" style="5" bestFit="1" customWidth="1"/>
    <col min="35" max="35" width="21.85546875" style="5" bestFit="1" customWidth="1"/>
    <col min="36" max="36" width="16.140625" style="5" bestFit="1" customWidth="1"/>
    <col min="37" max="37" width="36.85546875" style="5" bestFit="1" customWidth="1"/>
    <col min="38" max="56" width="34" style="5" customWidth="1"/>
    <col min="57" max="68" width="11.42578125" style="5"/>
    <col min="69" max="69" width="18.42578125" style="5" customWidth="1"/>
    <col min="70" max="16384" width="11.42578125" style="5"/>
  </cols>
  <sheetData>
    <row r="1" spans="1:58" s="8" customFormat="1" ht="74.25" customHeight="1" x14ac:dyDescent="0.3">
      <c r="A1" s="2" t="s">
        <v>19</v>
      </c>
      <c r="B1" s="2" t="s">
        <v>0</v>
      </c>
      <c r="C1" s="2" t="s">
        <v>1</v>
      </c>
      <c r="D1" s="2" t="s">
        <v>28</v>
      </c>
      <c r="E1" s="3" t="s">
        <v>29</v>
      </c>
      <c r="F1" s="2" t="s">
        <v>30</v>
      </c>
      <c r="G1" s="2" t="s">
        <v>2</v>
      </c>
      <c r="H1" s="2" t="s">
        <v>3</v>
      </c>
      <c r="I1" s="2" t="s">
        <v>4</v>
      </c>
      <c r="J1" s="2" t="s">
        <v>32</v>
      </c>
      <c r="K1" s="2" t="s">
        <v>33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35</v>
      </c>
      <c r="U1" s="2" t="s">
        <v>36</v>
      </c>
      <c r="V1" s="2" t="s">
        <v>34</v>
      </c>
      <c r="W1" s="2" t="s">
        <v>37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31</v>
      </c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8" s="13" customFormat="1" ht="15" x14ac:dyDescent="0.25">
      <c r="A2" s="1" t="s">
        <v>38</v>
      </c>
      <c r="B2" s="9"/>
      <c r="C2" s="1" t="s">
        <v>39</v>
      </c>
      <c r="D2" s="9"/>
      <c r="E2" s="10">
        <v>46388</v>
      </c>
      <c r="F2" s="11">
        <v>46387</v>
      </c>
      <c r="G2" s="12" t="s">
        <v>39</v>
      </c>
      <c r="I2" s="14"/>
      <c r="J2" s="15"/>
      <c r="K2" s="9">
        <v>10096683885</v>
      </c>
      <c r="L2" s="16"/>
      <c r="M2" s="17" t="s">
        <v>52</v>
      </c>
      <c r="N2" s="17" t="s">
        <v>40</v>
      </c>
      <c r="O2" s="9">
        <v>4</v>
      </c>
      <c r="P2" s="9"/>
      <c r="Q2" s="17">
        <v>35305</v>
      </c>
      <c r="R2" s="18" t="s">
        <v>50</v>
      </c>
      <c r="S2" s="19">
        <v>42911067</v>
      </c>
      <c r="T2" s="20">
        <v>7681</v>
      </c>
      <c r="U2" s="21">
        <v>6532</v>
      </c>
      <c r="V2" s="6">
        <f>ROUND((T2+U2)/2*1.1,-2)</f>
        <v>7800</v>
      </c>
      <c r="W2" s="21">
        <f>V2</f>
        <v>7800</v>
      </c>
      <c r="X2" s="17" t="s">
        <v>38</v>
      </c>
      <c r="Y2" s="9"/>
      <c r="Z2" s="9"/>
      <c r="AA2" s="9"/>
      <c r="AB2" s="17" t="s">
        <v>44</v>
      </c>
      <c r="AC2" s="9">
        <v>1</v>
      </c>
      <c r="AD2" s="9">
        <v>35305</v>
      </c>
      <c r="AE2" s="9" t="s">
        <v>50</v>
      </c>
      <c r="AF2" s="9" t="s">
        <v>27</v>
      </c>
      <c r="AG2" s="17" t="s">
        <v>62</v>
      </c>
      <c r="AH2" s="9">
        <v>1</v>
      </c>
      <c r="AI2" s="9">
        <v>35305</v>
      </c>
      <c r="AJ2" s="9" t="s">
        <v>50</v>
      </c>
      <c r="AK2" s="22" t="s">
        <v>51</v>
      </c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8" s="13" customFormat="1" ht="15" x14ac:dyDescent="0.25">
      <c r="A3" s="1" t="s">
        <v>38</v>
      </c>
      <c r="B3" s="9"/>
      <c r="C3" s="1" t="s">
        <v>39</v>
      </c>
      <c r="D3" s="9"/>
      <c r="E3" s="10">
        <v>46388</v>
      </c>
      <c r="F3" s="11">
        <v>46387</v>
      </c>
      <c r="G3" s="12" t="s">
        <v>39</v>
      </c>
      <c r="I3" s="14"/>
      <c r="J3" s="15"/>
      <c r="K3" s="9">
        <v>10096714599</v>
      </c>
      <c r="L3" s="16"/>
      <c r="M3" s="17" t="s">
        <v>53</v>
      </c>
      <c r="N3" s="17" t="s">
        <v>41</v>
      </c>
      <c r="O3" s="9">
        <v>24</v>
      </c>
      <c r="P3" s="9"/>
      <c r="Q3" s="17">
        <v>35305</v>
      </c>
      <c r="R3" s="18" t="s">
        <v>50</v>
      </c>
      <c r="S3" s="19">
        <v>37755752</v>
      </c>
      <c r="T3" s="20">
        <v>32841</v>
      </c>
      <c r="U3" s="21">
        <v>40728</v>
      </c>
      <c r="V3" s="6">
        <f t="shared" ref="V3:V13" si="0">ROUND((T3+U3)/2*1.1,-2)</f>
        <v>40500</v>
      </c>
      <c r="W3" s="21">
        <f t="shared" ref="W3:W14" si="1">V3</f>
        <v>40500</v>
      </c>
      <c r="X3" s="17" t="s">
        <v>38</v>
      </c>
      <c r="Y3" s="9"/>
      <c r="Z3" s="9"/>
      <c r="AA3" s="9"/>
      <c r="AB3" s="17" t="s">
        <v>44</v>
      </c>
      <c r="AC3" s="9">
        <v>1</v>
      </c>
      <c r="AD3" s="9">
        <v>35305</v>
      </c>
      <c r="AE3" s="9" t="s">
        <v>50</v>
      </c>
      <c r="AF3" s="9" t="s">
        <v>27</v>
      </c>
      <c r="AG3" s="17" t="s">
        <v>62</v>
      </c>
      <c r="AH3" s="9">
        <v>1</v>
      </c>
      <c r="AI3" s="9">
        <v>35305</v>
      </c>
      <c r="AJ3" s="9" t="s">
        <v>50</v>
      </c>
      <c r="AK3" s="22" t="s">
        <v>51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</row>
    <row r="4" spans="1:58" s="13" customFormat="1" ht="15" x14ac:dyDescent="0.2">
      <c r="A4" s="1" t="s">
        <v>38</v>
      </c>
      <c r="B4" s="1"/>
      <c r="C4" s="1" t="s">
        <v>39</v>
      </c>
      <c r="D4" s="9"/>
      <c r="E4" s="24">
        <v>46388</v>
      </c>
      <c r="F4" s="11">
        <v>46387</v>
      </c>
      <c r="G4" s="12" t="s">
        <v>39</v>
      </c>
      <c r="I4" s="14"/>
      <c r="J4" s="5"/>
      <c r="K4" s="9">
        <v>10096720562</v>
      </c>
      <c r="M4" s="17" t="s">
        <v>54</v>
      </c>
      <c r="N4" s="17" t="s">
        <v>42</v>
      </c>
      <c r="O4" s="17">
        <v>45</v>
      </c>
      <c r="Q4" s="17">
        <v>35305</v>
      </c>
      <c r="R4" s="17" t="s">
        <v>50</v>
      </c>
      <c r="S4" s="19">
        <v>23497411</v>
      </c>
      <c r="T4" s="20">
        <v>22254</v>
      </c>
      <c r="U4" s="21">
        <v>16946</v>
      </c>
      <c r="V4" s="6">
        <f t="shared" si="0"/>
        <v>21600</v>
      </c>
      <c r="W4" s="21">
        <f t="shared" si="1"/>
        <v>21600</v>
      </c>
      <c r="X4" s="17" t="s">
        <v>38</v>
      </c>
      <c r="Y4" s="9"/>
      <c r="AB4" s="17" t="s">
        <v>44</v>
      </c>
      <c r="AC4" s="9">
        <v>1</v>
      </c>
      <c r="AD4" s="9">
        <v>35305</v>
      </c>
      <c r="AE4" s="9" t="s">
        <v>50</v>
      </c>
      <c r="AF4" s="17" t="s">
        <v>27</v>
      </c>
      <c r="AG4" s="17" t="s">
        <v>62</v>
      </c>
      <c r="AH4" s="17">
        <v>1</v>
      </c>
      <c r="AI4" s="1">
        <v>35305</v>
      </c>
      <c r="AJ4" s="1" t="s">
        <v>50</v>
      </c>
      <c r="AK4" s="22" t="s">
        <v>51</v>
      </c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</row>
    <row r="5" spans="1:58" x14ac:dyDescent="0.2">
      <c r="A5" s="1" t="s">
        <v>38</v>
      </c>
      <c r="C5" s="1" t="s">
        <v>39</v>
      </c>
      <c r="E5" s="10">
        <v>46388</v>
      </c>
      <c r="F5" s="11">
        <v>46387</v>
      </c>
      <c r="G5" s="12" t="s">
        <v>39</v>
      </c>
      <c r="H5" s="13"/>
      <c r="I5" s="14"/>
      <c r="K5" s="17">
        <v>10096720885</v>
      </c>
      <c r="L5" s="25"/>
      <c r="M5" s="17" t="s">
        <v>54</v>
      </c>
      <c r="N5" s="17" t="s">
        <v>42</v>
      </c>
      <c r="O5" s="17">
        <v>45</v>
      </c>
      <c r="Q5" s="17">
        <v>35305</v>
      </c>
      <c r="R5" s="5" t="s">
        <v>50</v>
      </c>
      <c r="S5" s="19">
        <v>29392576</v>
      </c>
      <c r="T5" s="20">
        <v>354571</v>
      </c>
      <c r="U5" s="6">
        <v>401789</v>
      </c>
      <c r="V5" s="6">
        <f t="shared" si="0"/>
        <v>416000</v>
      </c>
      <c r="W5" s="21">
        <f t="shared" si="1"/>
        <v>416000</v>
      </c>
      <c r="X5" s="17" t="s">
        <v>38</v>
      </c>
      <c r="AB5" s="17" t="s">
        <v>44</v>
      </c>
      <c r="AC5" s="9">
        <v>1</v>
      </c>
      <c r="AD5" s="9">
        <v>35305</v>
      </c>
      <c r="AE5" s="9" t="s">
        <v>50</v>
      </c>
      <c r="AF5" s="17" t="s">
        <v>27</v>
      </c>
      <c r="AG5" s="17" t="s">
        <v>62</v>
      </c>
      <c r="AH5" s="17">
        <v>1</v>
      </c>
      <c r="AI5" s="9">
        <v>35305</v>
      </c>
      <c r="AJ5" s="17" t="s">
        <v>50</v>
      </c>
      <c r="AK5" s="22" t="s">
        <v>51</v>
      </c>
    </row>
    <row r="6" spans="1:58" x14ac:dyDescent="0.2">
      <c r="A6" s="1" t="s">
        <v>38</v>
      </c>
      <c r="C6" s="1" t="s">
        <v>39</v>
      </c>
      <c r="E6" s="10">
        <v>46388</v>
      </c>
      <c r="F6" s="11">
        <v>46387</v>
      </c>
      <c r="G6" s="12" t="s">
        <v>39</v>
      </c>
      <c r="H6" s="13"/>
      <c r="I6" s="14"/>
      <c r="K6" s="9">
        <v>10096731006</v>
      </c>
      <c r="L6" s="14"/>
      <c r="M6" s="17" t="s">
        <v>55</v>
      </c>
      <c r="N6" s="17" t="s">
        <v>43</v>
      </c>
      <c r="O6" s="17">
        <v>8</v>
      </c>
      <c r="Q6" s="17">
        <v>35305</v>
      </c>
      <c r="R6" s="5" t="s">
        <v>50</v>
      </c>
      <c r="S6" s="19">
        <v>84073855</v>
      </c>
      <c r="T6" s="20">
        <v>69260</v>
      </c>
      <c r="U6" s="6">
        <v>73981</v>
      </c>
      <c r="V6" s="6">
        <f t="shared" si="0"/>
        <v>78800</v>
      </c>
      <c r="W6" s="21">
        <f t="shared" si="1"/>
        <v>78800</v>
      </c>
      <c r="X6" s="17" t="s">
        <v>38</v>
      </c>
      <c r="AB6" s="17" t="s">
        <v>44</v>
      </c>
      <c r="AC6" s="9">
        <v>1</v>
      </c>
      <c r="AD6" s="9">
        <v>35305</v>
      </c>
      <c r="AE6" s="9" t="s">
        <v>50</v>
      </c>
      <c r="AF6" s="17" t="s">
        <v>27</v>
      </c>
      <c r="AG6" s="17" t="s">
        <v>62</v>
      </c>
      <c r="AH6" s="17">
        <v>1</v>
      </c>
      <c r="AI6" s="9">
        <v>35305</v>
      </c>
      <c r="AJ6" s="17" t="s">
        <v>50</v>
      </c>
      <c r="AK6" s="22" t="s">
        <v>51</v>
      </c>
    </row>
    <row r="7" spans="1:58" x14ac:dyDescent="0.2">
      <c r="A7" s="1" t="s">
        <v>38</v>
      </c>
      <c r="C7" s="1" t="s">
        <v>39</v>
      </c>
      <c r="E7" s="10">
        <v>46388</v>
      </c>
      <c r="F7" s="11">
        <v>46387</v>
      </c>
      <c r="G7" s="12" t="s">
        <v>39</v>
      </c>
      <c r="H7" s="13"/>
      <c r="I7" s="14"/>
      <c r="K7" s="9">
        <v>10096734836</v>
      </c>
      <c r="L7" s="14"/>
      <c r="M7" s="17" t="s">
        <v>56</v>
      </c>
      <c r="N7" s="17" t="s">
        <v>44</v>
      </c>
      <c r="O7" s="17">
        <v>1</v>
      </c>
      <c r="Q7" s="17">
        <v>35305</v>
      </c>
      <c r="R7" s="5" t="s">
        <v>50</v>
      </c>
      <c r="S7" s="9">
        <v>30310713</v>
      </c>
      <c r="T7" s="6">
        <v>91202</v>
      </c>
      <c r="U7" s="6">
        <v>98590</v>
      </c>
      <c r="V7" s="6">
        <f t="shared" si="0"/>
        <v>104400</v>
      </c>
      <c r="W7" s="21">
        <f t="shared" si="1"/>
        <v>104400</v>
      </c>
      <c r="X7" s="17" t="s">
        <v>38</v>
      </c>
      <c r="AB7" s="17" t="s">
        <v>44</v>
      </c>
      <c r="AC7" s="9">
        <v>1</v>
      </c>
      <c r="AD7" s="9">
        <v>35305</v>
      </c>
      <c r="AE7" s="9" t="s">
        <v>50</v>
      </c>
      <c r="AF7" s="17" t="s">
        <v>27</v>
      </c>
      <c r="AG7" s="17" t="s">
        <v>62</v>
      </c>
      <c r="AH7" s="17">
        <v>1</v>
      </c>
      <c r="AI7" s="9">
        <v>35305</v>
      </c>
      <c r="AJ7" s="17" t="s">
        <v>50</v>
      </c>
      <c r="AK7" s="22" t="s">
        <v>51</v>
      </c>
    </row>
    <row r="8" spans="1:58" x14ac:dyDescent="0.2">
      <c r="A8" s="1" t="s">
        <v>38</v>
      </c>
      <c r="C8" s="1" t="s">
        <v>39</v>
      </c>
      <c r="E8" s="10">
        <v>46388</v>
      </c>
      <c r="F8" s="11">
        <v>46387</v>
      </c>
      <c r="G8" s="12" t="s">
        <v>39</v>
      </c>
      <c r="H8" s="13"/>
      <c r="I8" s="14"/>
      <c r="K8" s="9">
        <v>10096737137</v>
      </c>
      <c r="L8" s="14"/>
      <c r="M8" s="17" t="s">
        <v>57</v>
      </c>
      <c r="N8" s="17" t="s">
        <v>45</v>
      </c>
      <c r="O8" s="17">
        <v>4</v>
      </c>
      <c r="Q8" s="17">
        <v>35305</v>
      </c>
      <c r="R8" s="5" t="s">
        <v>50</v>
      </c>
      <c r="S8" s="19">
        <v>10571282</v>
      </c>
      <c r="T8" s="20">
        <v>85048</v>
      </c>
      <c r="U8" s="6">
        <v>87039</v>
      </c>
      <c r="V8" s="6">
        <f t="shared" si="0"/>
        <v>94600</v>
      </c>
      <c r="W8" s="21">
        <f t="shared" si="1"/>
        <v>94600</v>
      </c>
      <c r="X8" s="17" t="s">
        <v>38</v>
      </c>
      <c r="AB8" s="17" t="s">
        <v>44</v>
      </c>
      <c r="AC8" s="9">
        <v>1</v>
      </c>
      <c r="AD8" s="9">
        <v>35305</v>
      </c>
      <c r="AE8" s="9" t="s">
        <v>50</v>
      </c>
      <c r="AF8" s="17" t="s">
        <v>27</v>
      </c>
      <c r="AG8" s="17" t="s">
        <v>62</v>
      </c>
      <c r="AH8" s="17">
        <v>1</v>
      </c>
      <c r="AI8" s="9">
        <v>35305</v>
      </c>
      <c r="AJ8" s="17" t="s">
        <v>50</v>
      </c>
      <c r="AK8" s="22" t="s">
        <v>51</v>
      </c>
    </row>
    <row r="9" spans="1:58" x14ac:dyDescent="0.2">
      <c r="A9" s="1" t="s">
        <v>38</v>
      </c>
      <c r="C9" s="1" t="s">
        <v>39</v>
      </c>
      <c r="E9" s="10">
        <v>46388</v>
      </c>
      <c r="F9" s="11">
        <v>46387</v>
      </c>
      <c r="G9" s="12" t="s">
        <v>39</v>
      </c>
      <c r="H9" s="13"/>
      <c r="I9" s="14"/>
      <c r="K9" s="9">
        <v>10096737715</v>
      </c>
      <c r="L9" s="14"/>
      <c r="M9" s="17" t="s">
        <v>58</v>
      </c>
      <c r="N9" s="17" t="s">
        <v>46</v>
      </c>
      <c r="O9" s="17">
        <v>27</v>
      </c>
      <c r="Q9" s="17">
        <v>35305</v>
      </c>
      <c r="R9" s="5" t="s">
        <v>50</v>
      </c>
      <c r="S9" s="19">
        <v>26012050</v>
      </c>
      <c r="T9" s="20">
        <v>49815</v>
      </c>
      <c r="U9" s="6">
        <v>48246</v>
      </c>
      <c r="V9" s="6">
        <f t="shared" si="0"/>
        <v>53900</v>
      </c>
      <c r="W9" s="21">
        <f t="shared" si="1"/>
        <v>53900</v>
      </c>
      <c r="X9" s="17" t="s">
        <v>38</v>
      </c>
      <c r="AB9" s="17" t="s">
        <v>44</v>
      </c>
      <c r="AC9" s="9">
        <v>1</v>
      </c>
      <c r="AD9" s="9">
        <v>35305</v>
      </c>
      <c r="AE9" s="9" t="s">
        <v>50</v>
      </c>
      <c r="AF9" s="17" t="s">
        <v>27</v>
      </c>
      <c r="AG9" s="17" t="s">
        <v>62</v>
      </c>
      <c r="AH9" s="17">
        <v>1</v>
      </c>
      <c r="AI9" s="9">
        <v>35305</v>
      </c>
      <c r="AJ9" s="17" t="s">
        <v>50</v>
      </c>
      <c r="AK9" s="22" t="s">
        <v>51</v>
      </c>
    </row>
    <row r="10" spans="1:58" x14ac:dyDescent="0.2">
      <c r="A10" s="1" t="s">
        <v>38</v>
      </c>
      <c r="C10" s="1" t="s">
        <v>39</v>
      </c>
      <c r="E10" s="10">
        <v>46388</v>
      </c>
      <c r="F10" s="11">
        <v>46387</v>
      </c>
      <c r="G10" s="12" t="s">
        <v>39</v>
      </c>
      <c r="H10" s="13"/>
      <c r="I10" s="14"/>
      <c r="K10" s="9">
        <v>10096742128</v>
      </c>
      <c r="L10" s="14"/>
      <c r="M10" s="17" t="s">
        <v>59</v>
      </c>
      <c r="N10" s="17" t="s">
        <v>47</v>
      </c>
      <c r="O10" s="17">
        <v>34</v>
      </c>
      <c r="Q10" s="17">
        <v>35305</v>
      </c>
      <c r="R10" s="5" t="s">
        <v>50</v>
      </c>
      <c r="S10" s="19">
        <v>41636565</v>
      </c>
      <c r="T10" s="20">
        <v>34400</v>
      </c>
      <c r="U10" s="6">
        <v>38095</v>
      </c>
      <c r="V10" s="6">
        <f t="shared" si="0"/>
        <v>39900</v>
      </c>
      <c r="W10" s="21">
        <f t="shared" si="1"/>
        <v>39900</v>
      </c>
      <c r="X10" s="17" t="s">
        <v>38</v>
      </c>
      <c r="AB10" s="17" t="s">
        <v>44</v>
      </c>
      <c r="AC10" s="9">
        <v>1</v>
      </c>
      <c r="AD10" s="9">
        <v>35305</v>
      </c>
      <c r="AE10" s="9" t="s">
        <v>50</v>
      </c>
      <c r="AF10" s="17" t="s">
        <v>27</v>
      </c>
      <c r="AG10" s="17" t="s">
        <v>62</v>
      </c>
      <c r="AH10" s="17">
        <v>1</v>
      </c>
      <c r="AI10" s="9">
        <v>35305</v>
      </c>
      <c r="AJ10" s="17" t="s">
        <v>50</v>
      </c>
      <c r="AK10" s="22" t="s">
        <v>51</v>
      </c>
    </row>
    <row r="11" spans="1:58" x14ac:dyDescent="0.2">
      <c r="A11" s="1" t="s">
        <v>38</v>
      </c>
      <c r="C11" s="1" t="s">
        <v>39</v>
      </c>
      <c r="E11" s="10">
        <v>46388</v>
      </c>
      <c r="F11" s="11">
        <v>46387</v>
      </c>
      <c r="G11" s="12" t="s">
        <v>39</v>
      </c>
      <c r="H11" s="13"/>
      <c r="I11" s="14"/>
      <c r="K11" s="9">
        <v>10096753860</v>
      </c>
      <c r="L11" s="14"/>
      <c r="M11" s="17" t="s">
        <v>52</v>
      </c>
      <c r="N11" s="17" t="s">
        <v>40</v>
      </c>
      <c r="O11" s="17">
        <v>4</v>
      </c>
      <c r="Q11" s="17">
        <v>35305</v>
      </c>
      <c r="R11" s="5" t="s">
        <v>50</v>
      </c>
      <c r="S11" s="19">
        <v>42911099</v>
      </c>
      <c r="T11" s="20">
        <v>24738</v>
      </c>
      <c r="U11" s="6">
        <v>24897</v>
      </c>
      <c r="V11" s="6">
        <f t="shared" si="0"/>
        <v>27300</v>
      </c>
      <c r="W11" s="21">
        <f t="shared" si="1"/>
        <v>27300</v>
      </c>
      <c r="X11" s="17" t="s">
        <v>38</v>
      </c>
      <c r="AB11" s="17" t="s">
        <v>44</v>
      </c>
      <c r="AC11" s="9">
        <v>1</v>
      </c>
      <c r="AD11" s="9">
        <v>35305</v>
      </c>
      <c r="AE11" s="9" t="s">
        <v>50</v>
      </c>
      <c r="AF11" s="17" t="s">
        <v>27</v>
      </c>
      <c r="AG11" s="17" t="s">
        <v>62</v>
      </c>
      <c r="AH11" s="17">
        <v>1</v>
      </c>
      <c r="AI11" s="9">
        <v>35305</v>
      </c>
      <c r="AJ11" s="17" t="s">
        <v>50</v>
      </c>
      <c r="AK11" s="22" t="s">
        <v>51</v>
      </c>
    </row>
    <row r="12" spans="1:58" x14ac:dyDescent="0.2">
      <c r="A12" s="1" t="s">
        <v>38</v>
      </c>
      <c r="C12" s="1" t="s">
        <v>39</v>
      </c>
      <c r="E12" s="10">
        <v>46388</v>
      </c>
      <c r="F12" s="11">
        <v>46387</v>
      </c>
      <c r="G12" s="12" t="s">
        <v>39</v>
      </c>
      <c r="H12" s="13"/>
      <c r="I12" s="14"/>
      <c r="K12" s="9">
        <v>10096754628</v>
      </c>
      <c r="L12" s="14"/>
      <c r="M12" s="17" t="s">
        <v>60</v>
      </c>
      <c r="N12" s="17" t="s">
        <v>48</v>
      </c>
      <c r="O12" s="17">
        <v>24</v>
      </c>
      <c r="Q12" s="17">
        <v>35305</v>
      </c>
      <c r="R12" s="5" t="s">
        <v>50</v>
      </c>
      <c r="S12" s="19">
        <v>39799710</v>
      </c>
      <c r="T12" s="20">
        <v>70225</v>
      </c>
      <c r="U12" s="6">
        <v>72654</v>
      </c>
      <c r="V12" s="6">
        <f t="shared" si="0"/>
        <v>78600</v>
      </c>
      <c r="W12" s="21">
        <f t="shared" si="1"/>
        <v>78600</v>
      </c>
      <c r="X12" s="17" t="s">
        <v>38</v>
      </c>
      <c r="AB12" s="17" t="s">
        <v>44</v>
      </c>
      <c r="AC12" s="9">
        <v>1</v>
      </c>
      <c r="AD12" s="9">
        <v>35305</v>
      </c>
      <c r="AE12" s="9" t="s">
        <v>50</v>
      </c>
      <c r="AF12" s="17" t="s">
        <v>27</v>
      </c>
      <c r="AG12" s="17" t="s">
        <v>62</v>
      </c>
      <c r="AH12" s="17">
        <v>1</v>
      </c>
      <c r="AI12" s="9">
        <v>35305</v>
      </c>
      <c r="AJ12" s="17" t="s">
        <v>50</v>
      </c>
      <c r="AK12" s="22" t="s">
        <v>51</v>
      </c>
    </row>
    <row r="13" spans="1:58" x14ac:dyDescent="0.2">
      <c r="A13" s="1" t="s">
        <v>38</v>
      </c>
      <c r="C13" s="1" t="s">
        <v>39</v>
      </c>
      <c r="E13" s="10">
        <v>46388</v>
      </c>
      <c r="F13" s="11">
        <v>46387</v>
      </c>
      <c r="G13" s="12" t="s">
        <v>39</v>
      </c>
      <c r="H13" s="13"/>
      <c r="I13" s="14"/>
      <c r="K13" s="9">
        <v>10096768182</v>
      </c>
      <c r="L13" s="14"/>
      <c r="M13" s="17" t="s">
        <v>61</v>
      </c>
      <c r="N13" s="17" t="s">
        <v>49</v>
      </c>
      <c r="O13" s="17">
        <v>57</v>
      </c>
      <c r="Q13" s="17">
        <v>35305</v>
      </c>
      <c r="R13" s="5" t="s">
        <v>50</v>
      </c>
      <c r="S13" s="19">
        <v>28891906</v>
      </c>
      <c r="T13" s="20">
        <v>129076</v>
      </c>
      <c r="U13" s="6">
        <v>182623</v>
      </c>
      <c r="V13" s="6">
        <f t="shared" si="0"/>
        <v>171400</v>
      </c>
      <c r="W13" s="21">
        <f t="shared" si="1"/>
        <v>171400</v>
      </c>
      <c r="X13" s="17" t="s">
        <v>38</v>
      </c>
      <c r="AB13" s="17" t="s">
        <v>44</v>
      </c>
      <c r="AC13" s="9">
        <v>1</v>
      </c>
      <c r="AD13" s="9">
        <v>35305</v>
      </c>
      <c r="AE13" s="9" t="s">
        <v>50</v>
      </c>
      <c r="AF13" s="17" t="s">
        <v>27</v>
      </c>
      <c r="AK13" s="22" t="s">
        <v>51</v>
      </c>
    </row>
    <row r="14" spans="1:58" x14ac:dyDescent="0.2">
      <c r="A14" s="1"/>
      <c r="C14" s="1"/>
      <c r="F14" s="11"/>
      <c r="G14" s="12"/>
      <c r="H14" s="13"/>
      <c r="I14" s="14"/>
      <c r="K14" s="9"/>
      <c r="L14" s="14"/>
      <c r="M14" s="17"/>
      <c r="N14" s="17"/>
      <c r="O14" s="17"/>
      <c r="Q14" s="17"/>
      <c r="S14" s="19"/>
      <c r="T14" s="28">
        <f t="shared" ref="T14:U14" si="2">SUM(T2:T13)</f>
        <v>971111</v>
      </c>
      <c r="U14" s="28">
        <f t="shared" si="2"/>
        <v>1092120</v>
      </c>
      <c r="V14" s="28">
        <f>SUM(V2:V13)</f>
        <v>1134800</v>
      </c>
      <c r="W14" s="28">
        <f>V14</f>
        <v>1134800</v>
      </c>
      <c r="X14" s="17"/>
      <c r="AB14" s="17"/>
      <c r="AC14" s="9"/>
      <c r="AD14" s="9"/>
      <c r="AE14" s="9"/>
    </row>
    <row r="15" spans="1:58" x14ac:dyDescent="0.2">
      <c r="A15" s="1"/>
      <c r="C15" s="1"/>
      <c r="F15" s="11"/>
      <c r="G15" s="12"/>
      <c r="H15" s="13"/>
      <c r="I15" s="14"/>
      <c r="K15" s="9"/>
      <c r="L15" s="14"/>
      <c r="N15" s="17"/>
      <c r="O15" s="17"/>
      <c r="Q15" s="17"/>
      <c r="S15" s="19"/>
      <c r="T15" s="27"/>
      <c r="U15" s="26"/>
      <c r="V15" s="26"/>
      <c r="W15" s="26"/>
      <c r="X15" s="17"/>
      <c r="AB15" s="17"/>
      <c r="AC15" s="9"/>
      <c r="AD15" s="9"/>
      <c r="AE15" s="9"/>
    </row>
    <row r="16" spans="1:58" x14ac:dyDescent="0.2">
      <c r="A16" s="1"/>
      <c r="C16" s="1"/>
      <c r="F16" s="11"/>
      <c r="G16" s="12"/>
      <c r="H16" s="13"/>
      <c r="I16" s="14"/>
      <c r="K16" s="9"/>
      <c r="L16" s="14"/>
      <c r="M16" s="17"/>
      <c r="N16" s="17"/>
      <c r="O16" s="17"/>
      <c r="Q16" s="17"/>
      <c r="S16" s="19"/>
      <c r="T16" s="27"/>
      <c r="U16" s="26"/>
      <c r="V16" s="26"/>
      <c r="W16" s="26"/>
      <c r="X16" s="17"/>
      <c r="AB16" s="17"/>
      <c r="AC16" s="9"/>
      <c r="AD16" s="9"/>
      <c r="AE16" s="9"/>
    </row>
    <row r="17" spans="1:31" x14ac:dyDescent="0.2">
      <c r="A17" s="1"/>
      <c r="C17" s="1"/>
      <c r="F17" s="11"/>
      <c r="G17" s="12"/>
      <c r="H17" s="13"/>
      <c r="I17" s="14"/>
      <c r="K17" s="9"/>
      <c r="L17" s="14"/>
      <c r="M17" s="17"/>
      <c r="N17" s="17"/>
      <c r="O17" s="17"/>
      <c r="Q17" s="17"/>
      <c r="S17" s="19"/>
      <c r="T17" s="27"/>
      <c r="U17" s="26"/>
      <c r="V17" s="26"/>
      <c r="W17" s="26"/>
      <c r="X17" s="17"/>
      <c r="AB17" s="17"/>
      <c r="AC17" s="9"/>
      <c r="AD17" s="9"/>
      <c r="AE17" s="9"/>
    </row>
    <row r="18" spans="1:31" x14ac:dyDescent="0.2">
      <c r="A18" s="1"/>
      <c r="C18" s="1"/>
      <c r="F18" s="11"/>
      <c r="G18" s="12"/>
      <c r="H18" s="13"/>
      <c r="I18" s="14"/>
      <c r="K18" s="9"/>
      <c r="L18" s="14"/>
      <c r="M18" s="17"/>
      <c r="N18" s="17"/>
      <c r="O18" s="17"/>
      <c r="Q18" s="17"/>
      <c r="S18" s="19"/>
      <c r="T18" s="27"/>
      <c r="U18" s="26"/>
      <c r="V18" s="26"/>
      <c r="W18" s="26"/>
      <c r="X18" s="17"/>
      <c r="AB18" s="17"/>
      <c r="AC18" s="9"/>
      <c r="AD18" s="9"/>
      <c r="AE18" s="9"/>
    </row>
    <row r="19" spans="1:31" x14ac:dyDescent="0.2">
      <c r="A19" s="1"/>
      <c r="C19" s="1"/>
      <c r="F19" s="11"/>
      <c r="G19" s="12"/>
      <c r="H19" s="13"/>
      <c r="I19" s="14"/>
      <c r="K19" s="9"/>
      <c r="L19" s="14"/>
      <c r="M19" s="17"/>
      <c r="N19" s="17"/>
      <c r="O19" s="17"/>
      <c r="Q19" s="17"/>
      <c r="S19" s="19"/>
      <c r="T19" s="27"/>
      <c r="U19" s="26"/>
      <c r="W19" s="26"/>
      <c r="X19" s="17"/>
      <c r="AB19" s="17"/>
      <c r="AC19" s="9"/>
      <c r="AD19" s="9"/>
      <c r="AE19" s="9"/>
    </row>
    <row r="20" spans="1:31" x14ac:dyDescent="0.2">
      <c r="T20" s="26"/>
      <c r="U20" s="26"/>
      <c r="V20" s="26"/>
      <c r="W20" s="26"/>
    </row>
    <row r="21" spans="1:31" x14ac:dyDescent="0.2">
      <c r="T21" s="26"/>
      <c r="U21" s="26"/>
      <c r="V21" s="26"/>
      <c r="W21" s="26"/>
    </row>
    <row r="22" spans="1:31" x14ac:dyDescent="0.2">
      <c r="U22" s="26"/>
      <c r="V22" s="26"/>
      <c r="W22" s="26"/>
    </row>
    <row r="23" spans="1:31" x14ac:dyDescent="0.2">
      <c r="U23" s="26"/>
      <c r="V23" s="26"/>
      <c r="W23" s="26"/>
    </row>
    <row r="24" spans="1:31" x14ac:dyDescent="0.2">
      <c r="U24" s="26"/>
      <c r="V24" s="26"/>
      <c r="W24" s="26"/>
    </row>
    <row r="25" spans="1:31" x14ac:dyDescent="0.2">
      <c r="A25" s="1" t="s">
        <v>26</v>
      </c>
      <c r="T25" s="26"/>
      <c r="U25" s="26"/>
      <c r="V25" s="26"/>
      <c r="W25" s="26"/>
    </row>
    <row r="26" spans="1:31" x14ac:dyDescent="0.2">
      <c r="T26" s="26"/>
      <c r="U26" s="26"/>
      <c r="V26" s="26"/>
      <c r="W26" s="26"/>
    </row>
    <row r="27" spans="1:31" x14ac:dyDescent="0.2">
      <c r="A27" s="1" t="s">
        <v>20</v>
      </c>
      <c r="T27" s="26"/>
      <c r="U27" s="26"/>
      <c r="V27" s="26"/>
      <c r="W27" s="26"/>
    </row>
    <row r="28" spans="1:31" x14ac:dyDescent="0.2">
      <c r="A28" s="1" t="s">
        <v>21</v>
      </c>
      <c r="T28" s="26"/>
      <c r="U28" s="26"/>
      <c r="V28" s="26"/>
      <c r="W28" s="26"/>
    </row>
    <row r="29" spans="1:31" x14ac:dyDescent="0.2">
      <c r="A29" s="1" t="s">
        <v>22</v>
      </c>
      <c r="T29" s="26"/>
      <c r="U29" s="26"/>
      <c r="V29" s="26"/>
      <c r="W29" s="26"/>
    </row>
    <row r="30" spans="1:31" x14ac:dyDescent="0.2">
      <c r="A30" s="1" t="s">
        <v>23</v>
      </c>
      <c r="T30" s="26"/>
      <c r="U30" s="26"/>
      <c r="V30" s="26"/>
      <c r="W30" s="26"/>
    </row>
    <row r="31" spans="1:31" x14ac:dyDescent="0.2">
      <c r="A31" s="1" t="s">
        <v>24</v>
      </c>
      <c r="T31" s="26"/>
      <c r="U31" s="26"/>
      <c r="V31" s="26"/>
      <c r="W31" s="26"/>
    </row>
    <row r="32" spans="1:31" x14ac:dyDescent="0.2">
      <c r="A32" s="1" t="s">
        <v>25</v>
      </c>
      <c r="T32" s="26"/>
      <c r="U32" s="26"/>
      <c r="V32" s="26"/>
      <c r="W32" s="26"/>
    </row>
    <row r="33" spans="20:23" x14ac:dyDescent="0.2">
      <c r="T33" s="26"/>
      <c r="U33" s="26"/>
      <c r="V33" s="26"/>
      <c r="W33" s="26"/>
    </row>
    <row r="34" spans="20:23" x14ac:dyDescent="0.2">
      <c r="T34" s="26"/>
      <c r="U34" s="26"/>
      <c r="V34" s="26"/>
      <c r="W34" s="26"/>
    </row>
    <row r="35" spans="20:23" x14ac:dyDescent="0.2">
      <c r="T35" s="26"/>
      <c r="U35" s="26"/>
      <c r="V35" s="26"/>
      <c r="W35" s="26"/>
    </row>
    <row r="36" spans="20:23" x14ac:dyDescent="0.2">
      <c r="T36" s="26"/>
      <c r="U36" s="26"/>
      <c r="V36" s="26"/>
      <c r="W36" s="26"/>
    </row>
    <row r="37" spans="20:23" x14ac:dyDescent="0.2">
      <c r="T37" s="26"/>
      <c r="U37" s="26"/>
      <c r="V37" s="26"/>
      <c r="W37" s="26"/>
    </row>
    <row r="38" spans="20:23" x14ac:dyDescent="0.2">
      <c r="T38" s="26"/>
      <c r="U38" s="26"/>
      <c r="V38" s="26"/>
      <c r="W38" s="26"/>
    </row>
    <row r="39" spans="20:23" x14ac:dyDescent="0.2">
      <c r="T39" s="26"/>
      <c r="U39" s="26"/>
      <c r="V39" s="26"/>
      <c r="W39" s="26"/>
    </row>
    <row r="40" spans="20:23" x14ac:dyDescent="0.2">
      <c r="T40" s="26"/>
      <c r="U40" s="26"/>
      <c r="V40" s="26"/>
      <c r="W40" s="26"/>
    </row>
    <row r="41" spans="20:23" x14ac:dyDescent="0.2">
      <c r="T41" s="26"/>
      <c r="U41" s="26"/>
      <c r="V41" s="26"/>
      <c r="W41" s="26"/>
    </row>
    <row r="42" spans="20:23" x14ac:dyDescent="0.2">
      <c r="T42" s="26"/>
      <c r="U42" s="26"/>
      <c r="V42" s="26"/>
      <c r="W42" s="26"/>
    </row>
    <row r="43" spans="20:23" x14ac:dyDescent="0.2">
      <c r="T43" s="26"/>
      <c r="U43" s="26"/>
      <c r="V43" s="26"/>
      <c r="W43" s="26"/>
    </row>
    <row r="44" spans="20:23" x14ac:dyDescent="0.2">
      <c r="T44" s="26"/>
      <c r="U44" s="26"/>
      <c r="V44" s="26"/>
      <c r="W44" s="26"/>
    </row>
    <row r="45" spans="20:23" x14ac:dyDescent="0.2">
      <c r="T45" s="26"/>
      <c r="U45" s="26"/>
      <c r="V45" s="26"/>
      <c r="W45" s="26"/>
    </row>
    <row r="46" spans="20:23" x14ac:dyDescent="0.2">
      <c r="T46" s="26"/>
      <c r="U46" s="26"/>
      <c r="V46" s="26"/>
      <c r="W46" s="26"/>
    </row>
  </sheetData>
  <autoFilter ref="A1:AK3" xr:uid="{00000000-0009-0000-0000-000000000000}"/>
  <conditionalFormatting sqref="J1">
    <cfRule type="duplicateValues" dxfId="5" priority="69"/>
  </conditionalFormatting>
  <conditionalFormatting sqref="J2">
    <cfRule type="duplicateValues" dxfId="4" priority="7"/>
  </conditionalFormatting>
  <conditionalFormatting sqref="J3">
    <cfRule type="duplicateValues" dxfId="3" priority="2"/>
  </conditionalFormatting>
  <conditionalFormatting sqref="K2">
    <cfRule type="duplicateValues" dxfId="2" priority="8"/>
  </conditionalFormatting>
  <conditionalFormatting sqref="K3">
    <cfRule type="duplicateValues" dxfId="1" priority="1"/>
  </conditionalFormatting>
  <conditionalFormatting sqref="K4">
    <cfRule type="duplicateValues" dxfId="0" priority="3"/>
  </conditionalFormatting>
  <hyperlinks>
    <hyperlink ref="AK2" r:id="rId1" xr:uid="{6CC1D051-3ECA-4F25-89C2-9E05F2518149}"/>
    <hyperlink ref="AK3" r:id="rId2" xr:uid="{F6383D32-181A-4FFA-8B31-02326E06A593}"/>
    <hyperlink ref="AK4" r:id="rId3" xr:uid="{74F2C850-04C6-4553-8801-F7A5E2986E95}"/>
    <hyperlink ref="AK5" r:id="rId4" xr:uid="{F93427DE-91B9-42A8-A2BE-44B601AF89E2}"/>
    <hyperlink ref="AK6" r:id="rId5" xr:uid="{71B50A7F-D7AC-4F7F-8283-3EE2363DB252}"/>
    <hyperlink ref="AK7" r:id="rId6" xr:uid="{321004BD-BD2A-4173-B083-DBE1C739B937}"/>
    <hyperlink ref="AK8" r:id="rId7" xr:uid="{D2E7A50A-5748-4A5A-A608-8571409E19FF}"/>
    <hyperlink ref="AK9" r:id="rId8" xr:uid="{68BB9CD4-1370-4EE0-8FE7-3BC9291CED16}"/>
    <hyperlink ref="AK10" r:id="rId9" xr:uid="{FA2A8E30-9389-4EBF-BDEA-E77B60F7A781}"/>
    <hyperlink ref="AK11" r:id="rId10" xr:uid="{DED338A3-21A0-4608-974B-3DA0FBA821FE}"/>
    <hyperlink ref="AK12" r:id="rId11" xr:uid="{BE409CAA-D0F0-4A8B-B63E-160B53CF7605}"/>
    <hyperlink ref="AK13" r:id="rId12" xr:uid="{1F8F6B1D-50FC-48DC-9736-CFADACC2B534}"/>
  </hyperlinks>
  <pageMargins left="0.7" right="0.7" top="0.78740157499999996" bottom="0.78740157499999996" header="0.3" footer="0.3"/>
  <pageSetup paperSize="9" orientation="portrait" r:id="rId13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2026-07-08T13:44:18Z</dcterms:modified>
</cp:coreProperties>
</file>